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 " sheetId="3" r:id="rId2"/>
  </sheets>
  <definedNames>
    <definedName name="_xlnm.Print_Titles" localSheetId="0">'Приложение 1'!$6:$6</definedName>
    <definedName name="_xlnm.Print_Titles" localSheetId="1">'Приложение 2 '!$7:$8</definedName>
    <definedName name="_xlnm.Print_Area" localSheetId="0">'Приложение 1'!$A$1:$G$10</definedName>
  </definedNames>
  <calcPr calcId="125725"/>
</workbook>
</file>

<file path=xl/calcChain.xml><?xml version="1.0" encoding="utf-8"?>
<calcChain xmlns="http://schemas.openxmlformats.org/spreadsheetml/2006/main">
  <c r="I25" i="3"/>
  <c r="J25"/>
  <c r="H25"/>
  <c r="K20"/>
  <c r="K23" l="1"/>
  <c r="K22"/>
  <c r="K21"/>
  <c r="K19" l="1"/>
  <c r="K11"/>
  <c r="K14"/>
  <c r="K15"/>
  <c r="K24"/>
  <c r="K12"/>
  <c r="K16"/>
  <c r="K17"/>
  <c r="K18"/>
  <c r="K13" l="1"/>
  <c r="K25"/>
</calcChain>
</file>

<file path=xl/sharedStrings.xml><?xml version="1.0" encoding="utf-8"?>
<sst xmlns="http://schemas.openxmlformats.org/spreadsheetml/2006/main" count="152" uniqueCount="76">
  <si>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</si>
  <si>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</si>
  <si>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</si>
  <si>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</si>
  <si>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</si>
  <si>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</si>
  <si>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</si>
  <si>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</si>
  <si>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</si>
  <si>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</si>
  <si>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</si>
  <si>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</si>
  <si>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</si>
  <si>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</si>
  <si>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ед.</t>
  </si>
  <si>
    <t xml:space="preserve">Отчет об использовании бюджетных средств организаций жилищно-коммунального хозяйства </t>
  </si>
  <si>
    <t>Управление ЖКХ и строительства</t>
  </si>
  <si>
    <t>0502</t>
  </si>
  <si>
    <t>0501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</si>
  <si>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</si>
  <si>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</si>
  <si>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</si>
  <si>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</si>
  <si>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</si>
  <si>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</si>
  <si>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</si>
  <si>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</si>
  <si>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</si>
  <si>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</si>
  <si>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к паспорту подпрограммы № 2 "Создание условий для безубыточной деятельности организаций жилищно-коммунального хозяйства"</t>
  </si>
  <si>
    <t>Перечень и значения показателей результативности подпрограммы 1 "Создание условий для безубыточной деятельности организаций жилищно-коммунального хозяйства"</t>
  </si>
  <si>
    <t>Годы реализации подпрограммы</t>
  </si>
  <si>
    <t>1.3.</t>
  </si>
  <si>
    <t>1.4.</t>
  </si>
  <si>
    <t>1.5.</t>
  </si>
  <si>
    <t>1.6.</t>
  </si>
  <si>
    <t>1.7.</t>
  </si>
  <si>
    <t>Безубыточная деятельность организаций жилищьно - коммунального хозяйства</t>
  </si>
  <si>
    <t>0340075770</t>
  </si>
  <si>
    <t>0340075700</t>
  </si>
  <si>
    <t>1.8.</t>
  </si>
  <si>
    <t>0340083650</t>
  </si>
  <si>
    <t>Задача 1. Создать условия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заданием (контрактом)</t>
  </si>
  <si>
    <t>811</t>
  </si>
  <si>
    <t>0340084120</t>
  </si>
  <si>
    <t>1.9.</t>
  </si>
  <si>
    <t>1.10.</t>
  </si>
  <si>
    <t>1.11.</t>
  </si>
  <si>
    <t>0340084540</t>
  </si>
  <si>
    <t>813</t>
  </si>
  <si>
    <t>Расходы на возмещение организаций жилищно- коммунального хозяйства,связанных с осуществлением деятельности по сбору, вывозу и размещению твердых бытовых отходов</t>
  </si>
  <si>
    <t>244</t>
  </si>
  <si>
    <t>0505</t>
  </si>
  <si>
    <t>Расходы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 услуг потребителям и осуществления обслуживания жилищного фонда</t>
  </si>
  <si>
    <t>0340085190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</si>
  <si>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</t>
  </si>
  <si>
    <t>Актуализированные схемы  тепло- и водоснабжения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</si>
  <si>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</t>
  </si>
  <si>
    <t>Расходы  на   актуализацию схем  тепло- и водоснабжения на территории Туруханского муниципального округа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</si>
  <si>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бюджета округа.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</si>
  <si>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</t>
  </si>
  <si>
    <t>285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</si>
  <si>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</t>
  </si>
  <si>
    <t>0340082067</t>
  </si>
  <si>
    <t>0340082068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</si>
  <si>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</t>
  </si>
  <si>
    <t>0340083191</t>
  </si>
  <si>
    <t>0340083195</t>
  </si>
  <si>
    <t>0340083197</t>
  </si>
  <si>
    <t xml:space="preserve">Расходы на возмещение энергоснабжающим организациям за электроэнергию, поставляемую религиозным организациям, содержащимся за счет прихожан </t>
  </si>
  <si>
    <t>0340083361</t>
  </si>
  <si>
    <t>0340083365</t>
  </si>
  <si>
    <t>0340083368</t>
  </si>
  <si>
    <t>1.12.</t>
  </si>
  <si>
    <t>1.13.</t>
  </si>
  <si>
    <t>1.14.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</si>
</sst>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_(* #,##0.000_);_(* \(#,##0.000\);_(* &quot;-&quot;??_);_(@_)"/>
  </numFmts>
  <fonts count="1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/>
    <xf numFmtId="165" fontId="8" fillId="3" borderId="1" xfId="1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wrapText="1"/>
    </xf>
    <xf numFmtId="0" fontId="0" fillId="0" borderId="0" xfId="0" applyAlignment="1"/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justify" wrapText="1"/>
    </xf>
    <xf numFmtId="0" fontId="0" fillId="0" borderId="1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zoomScaleNormal="100" zoomScaleSheetLayoutView="100" workbookViewId="0">
      <selection activeCell="N9" sqref="N9"/>
    </sheetView>
  </sheetViews>
  <sheetFormatPr defaultRowHeight="15"/>
  <cols>
    <col min="1" max="1" width="6.5703125" style="13" customWidth="1"/>
    <col min="2" max="2" width="47.5703125" style="13" customWidth="1"/>
    <col min="3" max="3" width="10" style="13" customWidth="1"/>
    <col min="4" max="4" width="26.85546875" style="13" customWidth="1"/>
    <col min="5" max="6" width="10.5703125" style="13" customWidth="1"/>
    <col min="7" max="7" width="10.85546875" style="13" customWidth="1"/>
    <col min="8" max="16384" width="9.140625" style="13"/>
  </cols>
  <sheetData>
    <row r="1" spans="1:8" ht="15.75" customHeight="1">
      <c r="D1" s="45" t="s">
        <v>20</v>
      </c>
      <c r="E1" s="46"/>
      <c r="F1" s="46"/>
      <c r="G1" s="46"/>
      <c r="H1" s="46"/>
    </row>
    <row r="2" spans="1:8" ht="48.75" customHeight="1">
      <c r="D2" s="47" t="s">
        <v>29</v>
      </c>
      <c r="E2" s="48"/>
      <c r="F2" s="48"/>
      <c r="G2" s="48"/>
    </row>
    <row r="3" spans="1:8">
      <c r="A3" s="33"/>
      <c r="D3" s="16"/>
      <c r="E3" s="16"/>
      <c r="F3" s="16"/>
      <c r="G3" s="16"/>
    </row>
    <row r="4" spans="1:8" ht="28.5" customHeight="1">
      <c r="A4" s="51" t="s">
        <v>30</v>
      </c>
      <c r="B4" s="51"/>
      <c r="C4" s="51"/>
      <c r="D4" s="51"/>
      <c r="E4" s="51"/>
      <c r="F4" s="51"/>
      <c r="G4" s="51"/>
    </row>
    <row r="5" spans="1:8" ht="17.25" customHeight="1">
      <c r="A5" s="53" t="s">
        <v>3</v>
      </c>
      <c r="B5" s="53" t="s">
        <v>2</v>
      </c>
      <c r="C5" s="53" t="s">
        <v>1</v>
      </c>
      <c r="D5" s="53" t="s">
        <v>0</v>
      </c>
      <c r="E5" s="52" t="s">
        <v>31</v>
      </c>
      <c r="F5" s="52"/>
      <c r="G5" s="52"/>
    </row>
    <row r="6" spans="1:8">
      <c r="A6" s="54"/>
      <c r="B6" s="54"/>
      <c r="C6" s="54"/>
      <c r="D6" s="54"/>
      <c r="E6" s="28">
        <v>2026</v>
      </c>
      <c r="F6" s="28">
        <v>2027</v>
      </c>
      <c r="G6" s="28">
        <v>2028</v>
      </c>
    </row>
    <row r="7" spans="1:8" ht="77.25" customHeight="1">
      <c r="A7" s="49" t="s">
        <v>28</v>
      </c>
      <c r="B7" s="50"/>
      <c r="C7" s="50"/>
      <c r="D7" s="50"/>
      <c r="E7" s="50"/>
      <c r="F7" s="50"/>
      <c r="G7" s="50"/>
      <c r="H7" s="41"/>
    </row>
    <row r="8" spans="1:8" ht="42.75" customHeight="1">
      <c r="A8" s="49" t="s">
        <v>42</v>
      </c>
      <c r="B8" s="50"/>
      <c r="C8" s="50"/>
      <c r="D8" s="50"/>
      <c r="E8" s="50"/>
      <c r="F8" s="50"/>
      <c r="G8" s="50"/>
      <c r="H8" s="41"/>
    </row>
    <row r="9" spans="1:8" ht="133.5" customHeight="1">
      <c r="A9" s="34" t="s">
        <v>4</v>
      </c>
      <c r="B9" s="32" t="s">
        <v>19</v>
      </c>
      <c r="C9" s="28" t="s">
        <v>14</v>
      </c>
      <c r="D9" s="31" t="s">
        <v>15</v>
      </c>
      <c r="E9" s="40">
        <v>4</v>
      </c>
      <c r="F9" s="40">
        <v>4</v>
      </c>
      <c r="G9" s="40">
        <v>4</v>
      </c>
    </row>
    <row r="10" spans="1:8" ht="133.5" customHeight="1">
      <c r="A10" s="34" t="s">
        <v>5</v>
      </c>
      <c r="B10" s="32" t="s">
        <v>59</v>
      </c>
      <c r="C10" s="28" t="s">
        <v>14</v>
      </c>
      <c r="D10" s="31" t="s">
        <v>15</v>
      </c>
      <c r="E10" s="40">
        <v>3</v>
      </c>
      <c r="F10" s="40">
        <v>3</v>
      </c>
      <c r="G10" s="40">
        <v>3</v>
      </c>
    </row>
    <row r="11" spans="1:8" ht="133.5" customHeight="1">
      <c r="A11" s="35"/>
      <c r="B11" s="33"/>
      <c r="C11" s="35"/>
      <c r="D11" s="7"/>
      <c r="E11" s="7"/>
      <c r="F11" s="7"/>
      <c r="G11" s="36"/>
    </row>
  </sheetData>
  <mergeCells count="10">
    <mergeCell ref="D1:H1"/>
    <mergeCell ref="D2:G2"/>
    <mergeCell ref="A8:G8"/>
    <mergeCell ref="A4:G4"/>
    <mergeCell ref="E5:G5"/>
    <mergeCell ref="D5:D6"/>
    <mergeCell ref="A5:A6"/>
    <mergeCell ref="B5:B6"/>
    <mergeCell ref="C5:C6"/>
    <mergeCell ref="A7:G7"/>
  </mergeCells>
  <phoneticPr fontId="4" type="noConversion"/>
  <pageMargins left="0.79" right="0.31496062992125984" top="0.78740157480314965" bottom="0.3937007874015748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20" zoomScale="85" zoomScaleNormal="85" zoomScaleSheetLayoutView="80" workbookViewId="0">
      <selection activeCell="A24" sqref="A24"/>
    </sheetView>
  </sheetViews>
  <sheetFormatPr defaultRowHeight="15"/>
  <cols>
    <col min="1" max="1" width="7" style="13" customWidth="1"/>
    <col min="2" max="2" width="68.7109375" style="13" customWidth="1"/>
    <col min="3" max="3" width="13.7109375" style="13" customWidth="1"/>
    <col min="4" max="4" width="6.5703125" style="13" bestFit="1" customWidth="1"/>
    <col min="5" max="5" width="6" style="13" bestFit="1" customWidth="1"/>
    <col min="6" max="6" width="11.5703125" style="13" bestFit="1" customWidth="1"/>
    <col min="7" max="7" width="5.140625" style="13" customWidth="1"/>
    <col min="8" max="8" width="16" style="13" customWidth="1"/>
    <col min="9" max="10" width="14.28515625" style="13" bestFit="1" customWidth="1"/>
    <col min="11" max="11" width="20.7109375" style="13" customWidth="1"/>
    <col min="12" max="12" width="27.5703125" style="13" customWidth="1"/>
    <col min="13" max="13" width="9.140625" style="13"/>
    <col min="14" max="14" width="12.5703125" style="13" bestFit="1" customWidth="1"/>
    <col min="15" max="16384" width="9.140625" style="13"/>
  </cols>
  <sheetData>
    <row r="1" spans="1:14" ht="15.75">
      <c r="H1" s="14"/>
      <c r="I1" s="14"/>
      <c r="J1" s="58" t="s">
        <v>20</v>
      </c>
      <c r="K1" s="58"/>
      <c r="L1" s="58"/>
    </row>
    <row r="2" spans="1:14" ht="51.75" customHeight="1">
      <c r="B2" s="8"/>
      <c r="H2" s="30"/>
      <c r="I2" s="30"/>
      <c r="J2" s="59" t="s">
        <v>21</v>
      </c>
      <c r="K2" s="59"/>
      <c r="L2" s="59"/>
    </row>
    <row r="3" spans="1:14" ht="9.75" customHeight="1">
      <c r="B3" s="1"/>
      <c r="G3" s="15"/>
      <c r="H3" s="16"/>
      <c r="I3" s="16"/>
      <c r="J3" s="16"/>
      <c r="K3" s="16"/>
      <c r="L3" s="16"/>
    </row>
    <row r="4" spans="1:14" ht="9" customHeight="1">
      <c r="A4" s="62" t="s">
        <v>27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4" ht="7.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ht="36" customHeight="1">
      <c r="A7" s="64" t="s">
        <v>13</v>
      </c>
      <c r="B7" s="65" t="s">
        <v>23</v>
      </c>
      <c r="C7" s="66" t="s">
        <v>6</v>
      </c>
      <c r="D7" s="65" t="s">
        <v>7</v>
      </c>
      <c r="E7" s="65"/>
      <c r="F7" s="65"/>
      <c r="G7" s="65"/>
      <c r="H7" s="65" t="s">
        <v>26</v>
      </c>
      <c r="I7" s="65"/>
      <c r="J7" s="65"/>
      <c r="K7" s="65"/>
      <c r="L7" s="65" t="s">
        <v>8</v>
      </c>
    </row>
    <row r="8" spans="1:14" ht="53.25" customHeight="1">
      <c r="A8" s="64"/>
      <c r="B8" s="65"/>
      <c r="C8" s="67"/>
      <c r="D8" s="10" t="s">
        <v>9</v>
      </c>
      <c r="E8" s="10" t="s">
        <v>10</v>
      </c>
      <c r="F8" s="10" t="s">
        <v>11</v>
      </c>
      <c r="G8" s="10" t="s">
        <v>12</v>
      </c>
      <c r="H8" s="10">
        <v>2026</v>
      </c>
      <c r="I8" s="10">
        <v>2027</v>
      </c>
      <c r="J8" s="12">
        <v>2028</v>
      </c>
      <c r="K8" s="11" t="s">
        <v>22</v>
      </c>
      <c r="L8" s="65"/>
    </row>
    <row r="9" spans="1:14" ht="53.25" customHeight="1">
      <c r="A9" s="60" t="s">
        <v>28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</row>
    <row r="10" spans="1:14" ht="31.5" customHeight="1">
      <c r="A10" s="55" t="s">
        <v>42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7"/>
    </row>
    <row r="11" spans="1:14" ht="115.5" customHeight="1">
      <c r="A11" s="37" t="s">
        <v>4</v>
      </c>
      <c r="B11" s="19" t="s">
        <v>62</v>
      </c>
      <c r="C11" s="29" t="s">
        <v>16</v>
      </c>
      <c r="D11" s="25" t="s">
        <v>61</v>
      </c>
      <c r="E11" s="25" t="s">
        <v>17</v>
      </c>
      <c r="F11" s="24" t="s">
        <v>38</v>
      </c>
      <c r="G11" s="25" t="s">
        <v>43</v>
      </c>
      <c r="H11" s="42">
        <v>1230555.7</v>
      </c>
      <c r="I11" s="42">
        <v>1230555.7</v>
      </c>
      <c r="J11" s="42">
        <v>1230555.7</v>
      </c>
      <c r="K11" s="23">
        <f t="shared" ref="K11:K25" si="0">SUM(H11:J11)</f>
        <v>3691667.0999999996</v>
      </c>
      <c r="L11" s="40" t="s">
        <v>37</v>
      </c>
    </row>
    <row r="12" spans="1:14" ht="69" customHeight="1">
      <c r="A12" s="38" t="s">
        <v>5</v>
      </c>
      <c r="B12" s="20" t="s">
        <v>60</v>
      </c>
      <c r="C12" s="29" t="s">
        <v>16</v>
      </c>
      <c r="D12" s="25" t="s">
        <v>61</v>
      </c>
      <c r="E12" s="25" t="s">
        <v>17</v>
      </c>
      <c r="F12" s="24" t="s">
        <v>39</v>
      </c>
      <c r="G12" s="25" t="s">
        <v>43</v>
      </c>
      <c r="H12" s="42">
        <v>325543.40000000002</v>
      </c>
      <c r="I12" s="42">
        <v>325543.40000000002</v>
      </c>
      <c r="J12" s="42">
        <v>325543.40000000002</v>
      </c>
      <c r="K12" s="23">
        <f t="shared" si="0"/>
        <v>976630.20000000007</v>
      </c>
      <c r="L12" s="40" t="s">
        <v>37</v>
      </c>
      <c r="N12" s="18"/>
    </row>
    <row r="13" spans="1:14" ht="51" customHeight="1">
      <c r="A13" s="38" t="s">
        <v>32</v>
      </c>
      <c r="B13" s="20" t="s">
        <v>69</v>
      </c>
      <c r="C13" s="29" t="s">
        <v>16</v>
      </c>
      <c r="D13" s="25" t="s">
        <v>61</v>
      </c>
      <c r="E13" s="25" t="s">
        <v>17</v>
      </c>
      <c r="F13" s="24" t="s">
        <v>70</v>
      </c>
      <c r="G13" s="26" t="s">
        <v>43</v>
      </c>
      <c r="H13" s="43">
        <v>2734.3240000000001</v>
      </c>
      <c r="I13" s="43">
        <v>2734.3240000000001</v>
      </c>
      <c r="J13" s="43">
        <v>2734.3240000000001</v>
      </c>
      <c r="K13" s="23">
        <f t="shared" si="0"/>
        <v>8202.9719999999998</v>
      </c>
      <c r="L13" s="40" t="s">
        <v>37</v>
      </c>
    </row>
    <row r="14" spans="1:14" ht="53.25" customHeight="1">
      <c r="A14" s="38" t="s">
        <v>33</v>
      </c>
      <c r="B14" s="20" t="s">
        <v>69</v>
      </c>
      <c r="C14" s="29" t="s">
        <v>16</v>
      </c>
      <c r="D14" s="25" t="s">
        <v>61</v>
      </c>
      <c r="E14" s="25" t="s">
        <v>17</v>
      </c>
      <c r="F14" s="24" t="s">
        <v>71</v>
      </c>
      <c r="G14" s="26" t="s">
        <v>43</v>
      </c>
      <c r="H14" s="42">
        <v>2385.4259999999999</v>
      </c>
      <c r="I14" s="42">
        <v>2385.4259999999999</v>
      </c>
      <c r="J14" s="42">
        <v>2385.4259999999999</v>
      </c>
      <c r="K14" s="23">
        <f t="shared" si="0"/>
        <v>7156.2780000000002</v>
      </c>
      <c r="L14" s="40" t="s">
        <v>37</v>
      </c>
    </row>
    <row r="15" spans="1:14" ht="51" customHeight="1">
      <c r="A15" s="38" t="s">
        <v>34</v>
      </c>
      <c r="B15" s="20" t="s">
        <v>69</v>
      </c>
      <c r="C15" s="29" t="s">
        <v>16</v>
      </c>
      <c r="D15" s="25" t="s">
        <v>61</v>
      </c>
      <c r="E15" s="25" t="s">
        <v>17</v>
      </c>
      <c r="F15" s="24" t="s">
        <v>72</v>
      </c>
      <c r="G15" s="26" t="s">
        <v>43</v>
      </c>
      <c r="H15" s="42">
        <v>683.95</v>
      </c>
      <c r="I15" s="42">
        <v>683.95</v>
      </c>
      <c r="J15" s="42">
        <v>683.95</v>
      </c>
      <c r="K15" s="23">
        <f t="shared" si="0"/>
        <v>2051.8500000000004</v>
      </c>
      <c r="L15" s="40" t="s">
        <v>37</v>
      </c>
    </row>
    <row r="16" spans="1:14" ht="95.25" customHeight="1">
      <c r="A16" s="38" t="s">
        <v>35</v>
      </c>
      <c r="B16" s="21" t="s">
        <v>57</v>
      </c>
      <c r="C16" s="29" t="s">
        <v>16</v>
      </c>
      <c r="D16" s="25" t="s">
        <v>61</v>
      </c>
      <c r="E16" s="25" t="s">
        <v>18</v>
      </c>
      <c r="F16" s="24" t="s">
        <v>63</v>
      </c>
      <c r="G16" s="26" t="s">
        <v>43</v>
      </c>
      <c r="H16" s="44">
        <v>45000</v>
      </c>
      <c r="I16" s="44">
        <v>45000</v>
      </c>
      <c r="J16" s="44">
        <v>45000</v>
      </c>
      <c r="K16" s="23">
        <f t="shared" si="0"/>
        <v>135000</v>
      </c>
      <c r="L16" s="40" t="s">
        <v>37</v>
      </c>
    </row>
    <row r="17" spans="1:14" ht="99" customHeight="1">
      <c r="A17" s="38" t="s">
        <v>36</v>
      </c>
      <c r="B17" s="21" t="s">
        <v>57</v>
      </c>
      <c r="C17" s="29" t="s">
        <v>16</v>
      </c>
      <c r="D17" s="25" t="s">
        <v>61</v>
      </c>
      <c r="E17" s="25" t="s">
        <v>18</v>
      </c>
      <c r="F17" s="24" t="s">
        <v>64</v>
      </c>
      <c r="G17" s="26" t="s">
        <v>43</v>
      </c>
      <c r="H17" s="44">
        <v>78014.104999999996</v>
      </c>
      <c r="I17" s="44">
        <v>78014.104999999996</v>
      </c>
      <c r="J17" s="44">
        <v>78014.104999999996</v>
      </c>
      <c r="K17" s="23">
        <f t="shared" si="0"/>
        <v>234042.315</v>
      </c>
      <c r="L17" s="40" t="s">
        <v>37</v>
      </c>
    </row>
    <row r="18" spans="1:14" ht="116.25" customHeight="1">
      <c r="A18" s="38" t="s">
        <v>40</v>
      </c>
      <c r="B18" s="21" t="s">
        <v>65</v>
      </c>
      <c r="C18" s="29" t="s">
        <v>16</v>
      </c>
      <c r="D18" s="25" t="s">
        <v>61</v>
      </c>
      <c r="E18" s="25" t="s">
        <v>17</v>
      </c>
      <c r="F18" s="24" t="s">
        <v>66</v>
      </c>
      <c r="G18" s="26" t="s">
        <v>43</v>
      </c>
      <c r="H18" s="44">
        <v>3450</v>
      </c>
      <c r="I18" s="44">
        <v>3450</v>
      </c>
      <c r="J18" s="44">
        <v>3450</v>
      </c>
      <c r="K18" s="23">
        <f t="shared" si="0"/>
        <v>10350</v>
      </c>
      <c r="L18" s="40" t="s">
        <v>37</v>
      </c>
    </row>
    <row r="19" spans="1:14" ht="114" customHeight="1">
      <c r="A19" s="38" t="s">
        <v>45</v>
      </c>
      <c r="B19" s="21" t="s">
        <v>65</v>
      </c>
      <c r="C19" s="29" t="s">
        <v>16</v>
      </c>
      <c r="D19" s="25" t="s">
        <v>61</v>
      </c>
      <c r="E19" s="25" t="s">
        <v>17</v>
      </c>
      <c r="F19" s="24" t="s">
        <v>67</v>
      </c>
      <c r="G19" s="26" t="s">
        <v>43</v>
      </c>
      <c r="H19" s="42">
        <v>9700</v>
      </c>
      <c r="I19" s="42">
        <v>9700</v>
      </c>
      <c r="J19" s="42">
        <v>9700</v>
      </c>
      <c r="K19" s="23">
        <f t="shared" ref="K19:K23" si="1">SUM(H19:J19)</f>
        <v>29100</v>
      </c>
      <c r="L19" s="40" t="s">
        <v>37</v>
      </c>
      <c r="N19" s="18"/>
    </row>
    <row r="20" spans="1:14" ht="114" customHeight="1">
      <c r="A20" s="38" t="s">
        <v>46</v>
      </c>
      <c r="B20" s="21" t="s">
        <v>65</v>
      </c>
      <c r="C20" s="29" t="s">
        <v>16</v>
      </c>
      <c r="D20" s="25" t="s">
        <v>61</v>
      </c>
      <c r="E20" s="25" t="s">
        <v>17</v>
      </c>
      <c r="F20" s="24" t="s">
        <v>68</v>
      </c>
      <c r="G20" s="26" t="s">
        <v>43</v>
      </c>
      <c r="H20" s="42">
        <v>7550</v>
      </c>
      <c r="I20" s="42">
        <v>7550</v>
      </c>
      <c r="J20" s="42">
        <v>7550</v>
      </c>
      <c r="K20" s="23">
        <f t="shared" ref="K20" si="2">SUM(H20:J20)</f>
        <v>22650</v>
      </c>
      <c r="L20" s="40" t="s">
        <v>37</v>
      </c>
      <c r="N20" s="18"/>
    </row>
    <row r="21" spans="1:14" ht="51" customHeight="1">
      <c r="A21" s="38" t="s">
        <v>47</v>
      </c>
      <c r="B21" s="21" t="s">
        <v>50</v>
      </c>
      <c r="C21" s="29" t="s">
        <v>16</v>
      </c>
      <c r="D21" s="25" t="s">
        <v>61</v>
      </c>
      <c r="E21" s="25" t="s">
        <v>17</v>
      </c>
      <c r="F21" s="24" t="s">
        <v>44</v>
      </c>
      <c r="G21" s="26" t="s">
        <v>43</v>
      </c>
      <c r="H21" s="44"/>
      <c r="I21" s="44"/>
      <c r="J21" s="44"/>
      <c r="K21" s="23">
        <f t="shared" si="1"/>
        <v>0</v>
      </c>
      <c r="L21" s="40" t="s">
        <v>37</v>
      </c>
      <c r="N21" s="18"/>
    </row>
    <row r="22" spans="1:14" ht="62.25" customHeight="1">
      <c r="A22" s="38" t="s">
        <v>73</v>
      </c>
      <c r="B22" s="21" t="s">
        <v>55</v>
      </c>
      <c r="C22" s="29" t="s">
        <v>16</v>
      </c>
      <c r="D22" s="25" t="s">
        <v>61</v>
      </c>
      <c r="E22" s="25" t="s">
        <v>17</v>
      </c>
      <c r="F22" s="24" t="s">
        <v>41</v>
      </c>
      <c r="G22" s="26" t="s">
        <v>43</v>
      </c>
      <c r="H22" s="44"/>
      <c r="I22" s="44"/>
      <c r="J22" s="44"/>
      <c r="K22" s="23">
        <f t="shared" si="1"/>
        <v>0</v>
      </c>
      <c r="L22" s="40" t="s">
        <v>37</v>
      </c>
      <c r="N22" s="18"/>
    </row>
    <row r="23" spans="1:14" ht="62.25" customHeight="1">
      <c r="A23" s="38" t="s">
        <v>74</v>
      </c>
      <c r="B23" s="21" t="s">
        <v>53</v>
      </c>
      <c r="C23" s="29" t="s">
        <v>16</v>
      </c>
      <c r="D23" s="25" t="s">
        <v>61</v>
      </c>
      <c r="E23" s="25" t="s">
        <v>52</v>
      </c>
      <c r="F23" s="24" t="s">
        <v>48</v>
      </c>
      <c r="G23" s="26" t="s">
        <v>49</v>
      </c>
      <c r="H23" s="44"/>
      <c r="I23" s="44"/>
      <c r="J23" s="44"/>
      <c r="K23" s="23">
        <f t="shared" si="1"/>
        <v>0</v>
      </c>
      <c r="L23" s="40" t="s">
        <v>37</v>
      </c>
      <c r="N23" s="18"/>
    </row>
    <row r="24" spans="1:14" ht="48" customHeight="1">
      <c r="A24" s="38" t="s">
        <v>75</v>
      </c>
      <c r="B24" s="21" t="s">
        <v>58</v>
      </c>
      <c r="C24" s="29" t="s">
        <v>16</v>
      </c>
      <c r="D24" s="25" t="s">
        <v>61</v>
      </c>
      <c r="E24" s="25" t="s">
        <v>17</v>
      </c>
      <c r="F24" s="24" t="s">
        <v>54</v>
      </c>
      <c r="G24" s="26" t="s">
        <v>51</v>
      </c>
      <c r="H24" s="44"/>
      <c r="I24" s="44"/>
      <c r="J24" s="44"/>
      <c r="K24" s="23">
        <f t="shared" si="0"/>
        <v>0</v>
      </c>
      <c r="L24" s="40" t="s">
        <v>56</v>
      </c>
      <c r="N24" s="18"/>
    </row>
    <row r="25" spans="1:14" ht="15.75">
      <c r="A25" s="4"/>
      <c r="B25" s="22" t="s">
        <v>24</v>
      </c>
      <c r="C25" s="27" t="s">
        <v>25</v>
      </c>
      <c r="D25" s="27" t="s">
        <v>25</v>
      </c>
      <c r="E25" s="27" t="s">
        <v>25</v>
      </c>
      <c r="F25" s="27" t="s">
        <v>25</v>
      </c>
      <c r="G25" s="27" t="s">
        <v>25</v>
      </c>
      <c r="H25" s="23">
        <f>H11+H12+H13+H17+H18+H24+H16+H19+H21+H23+H22+H14+H15+H20</f>
        <v>1705616.905</v>
      </c>
      <c r="I25" s="23">
        <f t="shared" ref="I25:J25" si="3">I11+I12+I13+I17+I18+I24+I16+I19+I21+I23+I22+I14+I15+I20</f>
        <v>1705616.905</v>
      </c>
      <c r="J25" s="23">
        <f t="shared" si="3"/>
        <v>1705616.905</v>
      </c>
      <c r="K25" s="23">
        <f t="shared" si="0"/>
        <v>5116850.7149999999</v>
      </c>
      <c r="L25" s="39"/>
    </row>
    <row r="26" spans="1:14" ht="15.75">
      <c r="A26" s="5"/>
      <c r="B26" s="6"/>
      <c r="C26" s="5"/>
      <c r="D26" s="5"/>
      <c r="E26" s="5"/>
      <c r="F26" s="3"/>
      <c r="G26" s="3"/>
      <c r="H26" s="3"/>
      <c r="I26" s="3"/>
      <c r="J26" s="3"/>
      <c r="K26" s="9"/>
      <c r="L26" s="3"/>
    </row>
    <row r="27" spans="1:14" ht="18.75">
      <c r="B27" s="2"/>
      <c r="K27" s="18"/>
    </row>
  </sheetData>
  <mergeCells count="11">
    <mergeCell ref="A10:L10"/>
    <mergeCell ref="J1:L1"/>
    <mergeCell ref="J2:L2"/>
    <mergeCell ref="A9:L9"/>
    <mergeCell ref="A4:L5"/>
    <mergeCell ref="A7:A8"/>
    <mergeCell ref="B7:B8"/>
    <mergeCell ref="C7:C8"/>
    <mergeCell ref="D7:G7"/>
    <mergeCell ref="H7:K7"/>
    <mergeCell ref="L7:L8"/>
  </mergeCells>
  <phoneticPr fontId="4" type="noConversion"/>
  <pageMargins left="0.31496062992125984" right="0.19685039370078741" top="0.78740157480314965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 </vt:lpstr>
      <vt:lpstr>'Приложение 1'!Заголовки_для_печати</vt:lpstr>
      <vt:lpstr>'Приложение 2 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2023-11-16T06:54:01Z</cp:lastPrinted>
  <dcterms:created xsi:type="dcterms:W3CDTF">2013-07-17T04:18:47Z</dcterms:created>
  <dcterms:modified xsi:type="dcterms:W3CDTF">2025-12-16T06:15:52Z</dcterms:modified>
</cp:coreProperties>
</file>